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60" windowHeight="8760"/>
  </bookViews>
  <sheets>
    <sheet name="10.20-10.29" sheetId="10" r:id="rId1"/>
  </sheets>
  <definedNames>
    <definedName name="_xlnm._FilterDatabase" localSheetId="0" hidden="1">'10.20-10.29'!$A$1:$O$17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48" name="ID_BC6199070A0348BDBF8C6177F8737D73" descr="新科机械 (4).png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01165" y="48895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49" name="ID_35BF5C9250124A869DBE6F25F047B91D" descr="新科机械 (3).png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34105" y="5003800"/>
          <a:ext cx="6858000" cy="38576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0" name="ID_C5FCFC0FB0E849099E0EDF6F498C58D3" descr="lQDPD3oagT5yRUHNA8DNBP-wOwOHVMHD7CEIlWBOqWMBAQ_1279_960.jpg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758315" y="6099175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1" name="ID_D688D9863D3C4136A967CE809096F6CD" descr="20250903_081536.jpg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3538855" y="6223000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2" name="ID_2CE33C23D05F4FE5BD3E22CC29F14D35" descr="a0d124e7ae3de0cc9cf7ce8bcf01d0cd.jpg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720215" y="731837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3" name="ID_95D0EE41D1B04A1483A364A1E65DC622" descr="c81e7536eb24731c09f13b5cdc964a96.jpg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3519805" y="73183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4" name="ID_C0908162B2F84DE983A2BA8896B3788A" descr="lQDPM5kHTl95h2HNA8DNBP-wupnE2kUkJEIIlWk_t65lAg_1279_960.jpg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758315" y="854710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5" name="ID_450765C41EC9408C8B934A26D76A6291" descr="lQDPM5S60UtL52HNBQDNA8Cw9V_hdBL93EYIlWk_t65lAQ_960_1280.jpg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3538855" y="857567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6" name="ID_A446A6399E5642D79097225A9227B199" descr="lQDPM5Vvzq9EWYXNAtvNBMSwgWs0ZX7I_3IIl84_SEubAw_1220_731.jpg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729740" y="1216025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7" name="ID_77223047AF474D4C9E954A3B92A3D63C" descr="lQDPM5HiUAp92YXNBQDNA8CwRYLjPwTcDY4Il84_SEubAA_960_1280.jpg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3624580" y="1330325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8" name="ID_343308F96AFB4723A9565FA3ECC062C7" descr="fdd5d87b48e3df79af9c2f9363d4b465.jpg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777365" y="252730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9" name="ID_EBF8203C2F7242E3AC0A54F4BF6B7BCD" descr="1511f2f5c9d5bfa013d7e14e9259da21.jpg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3548380" y="2517775"/>
          <a:ext cx="9153525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0" name="ID_59E2602AABCA43E2B489F693DDA2B252" descr="9fd46b7449b0479c826bcf1b32c19eb5.png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739265" y="372745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1" name="ID_74C40AA7C4F24919975CF3FA40A04E92" descr="48fd641f076d4f70aae18ea3a88a774b.png"/>
        <xdr:cNvPicPr>
          <a:picLocks noChangeAspect="1"/>
        </xdr:cNvPicPr>
      </xdr:nvPicPr>
      <xdr:blipFill>
        <a:blip r:embed="rId15" r:link="rId2"/>
        <a:stretch>
          <a:fillRect/>
        </a:stretch>
      </xdr:blipFill>
      <xdr:spPr>
        <a:xfrm>
          <a:off x="3529330" y="36798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2" name="ID_1C1C9898206A4281B2D928DAEDA8F97F" descr="8992acd29e9637d7d5a5df646b95cc32.jpg"/>
        <xdr:cNvPicPr>
          <a:picLocks noChangeAspect="1"/>
        </xdr:cNvPicPr>
      </xdr:nvPicPr>
      <xdr:blipFill>
        <a:blip r:embed="rId16" r:link="rId2"/>
        <a:stretch>
          <a:fillRect/>
        </a:stretch>
      </xdr:blipFill>
      <xdr:spPr>
        <a:xfrm>
          <a:off x="1786890" y="1320800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3" name="ID_984D632407F948DABD503090AE11ABB9" descr="39547c987f4a0a5ab0d4a3293450392f.jpg"/>
        <xdr:cNvPicPr>
          <a:picLocks noChangeAspect="1"/>
        </xdr:cNvPicPr>
      </xdr:nvPicPr>
      <xdr:blipFill>
        <a:blip r:embed="rId17" r:link="rId2"/>
        <a:stretch>
          <a:fillRect/>
        </a:stretch>
      </xdr:blipFill>
      <xdr:spPr>
        <a:xfrm>
          <a:off x="3500755" y="1254125"/>
          <a:ext cx="13716000" cy="1828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4" name="ID_0A8385C8AF0043AE88D036AAD8E17F1E" descr="1000030523.jpg"/>
        <xdr:cNvPicPr>
          <a:picLocks noChangeAspect="1"/>
        </xdr:cNvPicPr>
      </xdr:nvPicPr>
      <xdr:blipFill>
        <a:blip r:embed="rId18" r:link="rId2"/>
        <a:stretch>
          <a:fillRect/>
        </a:stretch>
      </xdr:blipFill>
      <xdr:spPr>
        <a:xfrm>
          <a:off x="1720215" y="2508250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5" name="ID_556F45CC84BD4499B3F037C76FF017C9" descr="1000030522.jpg"/>
        <xdr:cNvPicPr>
          <a:picLocks noChangeAspect="1"/>
        </xdr:cNvPicPr>
      </xdr:nvPicPr>
      <xdr:blipFill>
        <a:blip r:embed="rId19" r:link="rId2"/>
        <a:stretch>
          <a:fillRect/>
        </a:stretch>
      </xdr:blipFill>
      <xdr:spPr>
        <a:xfrm>
          <a:off x="3567430" y="2470150"/>
          <a:ext cx="29260800" cy="390144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6" name="ID_D9DDCB744522403A8F46744A35DF718A" descr="93555441ce354987aa8c0266fa061d6d.png"/>
        <xdr:cNvPicPr>
          <a:picLocks noChangeAspect="1"/>
        </xdr:cNvPicPr>
      </xdr:nvPicPr>
      <xdr:blipFill>
        <a:blip r:embed="rId20" r:link="rId2"/>
        <a:stretch>
          <a:fillRect/>
        </a:stretch>
      </xdr:blipFill>
      <xdr:spPr>
        <a:xfrm>
          <a:off x="1767840" y="375602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7" name="ID_22C7AA2310F149D6A03B3D026416D2D9" descr="427e6edfd5c74b0482aafc009a55cd49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538855" y="37179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8" name="ID_E484194BFB1044B1A99028FE7433820E" descr="a83b4134efd7462eabb90dfc757152f0.png"/>
        <xdr:cNvPicPr>
          <a:picLocks noChangeAspect="1"/>
        </xdr:cNvPicPr>
      </xdr:nvPicPr>
      <xdr:blipFill>
        <a:blip r:embed="rId22" r:link="rId2"/>
        <a:stretch>
          <a:fillRect/>
        </a:stretch>
      </xdr:blipFill>
      <xdr:spPr>
        <a:xfrm>
          <a:off x="1844040" y="5022850"/>
          <a:ext cx="630555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9" name="ID_529433CB18A34E3CA5B671CF1603ADBC" descr="c82a2d0b0f3c49e28a6641b5b829cb22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567430" y="493712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0" name="ID_11AEE7FF753D49908FE85FC495D1C29F" descr="427e6edfd5c74b0482aafc009a55cd49.png"/>
        <xdr:cNvPicPr>
          <a:picLocks noChangeAspect="1"/>
        </xdr:cNvPicPr>
      </xdr:nvPicPr>
      <xdr:blipFill>
        <a:blip r:embed="rId21" r:link="rId2"/>
        <a:stretch>
          <a:fillRect/>
        </a:stretch>
      </xdr:blipFill>
      <xdr:spPr>
        <a:xfrm>
          <a:off x="3481705" y="12731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1" name="ID_4DE21C4FC523411D8D9D9B6340839B34" descr="bbb46612a69a4e9fa9e2d9f23d64c9b5.png"/>
        <xdr:cNvPicPr>
          <a:picLocks noChangeAspect="1"/>
        </xdr:cNvPicPr>
      </xdr:nvPicPr>
      <xdr:blipFill>
        <a:blip r:embed="rId23" r:link="rId2"/>
        <a:stretch>
          <a:fillRect/>
        </a:stretch>
      </xdr:blipFill>
      <xdr:spPr>
        <a:xfrm>
          <a:off x="1853565" y="13112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2" name="ID_EC36E664993A41DDAD5E5210BC2199E5" descr="4006cc3e21dc4dcda71de49396372aeb.png"/>
        <xdr:cNvPicPr>
          <a:picLocks noChangeAspect="1"/>
        </xdr:cNvPicPr>
      </xdr:nvPicPr>
      <xdr:blipFill>
        <a:blip r:embed="rId24" r:link="rId2"/>
        <a:stretch>
          <a:fillRect/>
        </a:stretch>
      </xdr:blipFill>
      <xdr:spPr>
        <a:xfrm>
          <a:off x="1834515" y="24892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3" name="ID_45272814F16A4FBEA045F74AD7FA833D" descr="e56aae4a1ea844f8ab5db38dfdffc120.png"/>
        <xdr:cNvPicPr>
          <a:picLocks noChangeAspect="1"/>
        </xdr:cNvPicPr>
      </xdr:nvPicPr>
      <xdr:blipFill>
        <a:blip r:embed="rId25" r:link="rId2"/>
        <a:stretch>
          <a:fillRect/>
        </a:stretch>
      </xdr:blipFill>
      <xdr:spPr>
        <a:xfrm>
          <a:off x="3605530" y="25558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4" name="ID_90E9A0991AB4430EB44F1C0091BA7F96" descr="lQDPD3n1NyzyvrnNAtvNBMSwdcfI-wHA5xcIpitHR0dLAA_1220_731.jpg"/>
        <xdr:cNvPicPr>
          <a:picLocks noChangeAspect="1"/>
        </xdr:cNvPicPr>
      </xdr:nvPicPr>
      <xdr:blipFill>
        <a:blip r:embed="rId26" r:link="rId2"/>
        <a:stretch>
          <a:fillRect/>
        </a:stretch>
      </xdr:blipFill>
      <xdr:spPr>
        <a:xfrm>
          <a:off x="1805940" y="3641725"/>
          <a:ext cx="11620500" cy="69627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5" name="ID_58E11F0101F74E9C87629354A304698E" descr="lQDPM5znkH4JHrnNA8DNBP-wfxEg0iPysSYIpitHR0dLAQ_1279_960.jpg"/>
        <xdr:cNvPicPr>
          <a:picLocks noChangeAspect="1"/>
        </xdr:cNvPicPr>
      </xdr:nvPicPr>
      <xdr:blipFill>
        <a:blip r:embed="rId27" r:link="rId2"/>
        <a:stretch>
          <a:fillRect/>
        </a:stretch>
      </xdr:blipFill>
      <xdr:spPr>
        <a:xfrm>
          <a:off x="3510280" y="3727450"/>
          <a:ext cx="12182475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6" name="ID_968BEE65D5D74430825E322EFB7EB2A9" descr="lQDPJxvieM3iXqXNAynNBaCw0AEBxhOyAoAInlTzCkwcAA_1440_809.jpg"/>
        <xdr:cNvPicPr>
          <a:picLocks noChangeAspect="1"/>
        </xdr:cNvPicPr>
      </xdr:nvPicPr>
      <xdr:blipFill>
        <a:blip r:embed="rId28" r:link="rId2"/>
        <a:stretch>
          <a:fillRect/>
        </a:stretch>
      </xdr:blipFill>
      <xdr:spPr>
        <a:xfrm>
          <a:off x="1691640" y="4918075"/>
          <a:ext cx="13716000" cy="77057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7" name="ID_65716A6521ED4BAF8EA665707E47496A" descr="lQDPKHjbaHwoUKXNAynNBaCwDX0PmPFeJkEInlTz2LEWAA_1440_809.jpg"/>
        <xdr:cNvPicPr>
          <a:picLocks noChangeAspect="1"/>
        </xdr:cNvPicPr>
      </xdr:nvPicPr>
      <xdr:blipFill>
        <a:blip r:embed="rId29" r:link="rId2"/>
        <a:stretch>
          <a:fillRect/>
        </a:stretch>
      </xdr:blipFill>
      <xdr:spPr>
        <a:xfrm>
          <a:off x="3519805" y="4975225"/>
          <a:ext cx="13716000" cy="7705725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<sst xmlns="http://schemas.openxmlformats.org/spreadsheetml/2006/main" count="140" uniqueCount="97">
  <si>
    <t>2025年10月20-10月29日职业卫生定期检测项目公示表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</si>
  <si>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</si>
  <si>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</si>
  <si>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</si>
  <si>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</si>
  <si>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</si>
  <si>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</si>
  <si>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</si>
  <si>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</si>
  <si>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</si>
  <si>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</si>
  <si>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</si>
  <si>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</si>
  <si>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</si>
  <si>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</si>
  <si>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KDZW251553</t>
  </si>
  <si>
    <t>张家港市新科机械有限公司</t>
  </si>
  <si>
    <t>江苏省张家港市乐余镇永乐村</t>
  </si>
  <si>
    <t>陈建国</t>
  </si>
  <si>
    <t>杨建峰,高杨</t>
  </si>
  <si>
    <t>徐旖旎、程行行、周丽</t>
  </si>
  <si>
    <t>KDZW251724</t>
  </si>
  <si>
    <t>苏州协昌环保科技股份有限公司</t>
  </si>
  <si>
    <t>苏州工业园区唯亭夷陵山街35号</t>
  </si>
  <si>
    <t>吴工</t>
  </si>
  <si>
    <t>杨玉麟,刘中凯</t>
  </si>
  <si>
    <t>王倩、
陶玲琳、周丽</t>
  </si>
  <si>
    <t>KDZW251844</t>
  </si>
  <si>
    <t>张家港市光明电线电缆有限公司</t>
  </si>
  <si>
    <t>江苏省张家港市乐余镇乐中路3号，4号厂房2楼</t>
  </si>
  <si>
    <t>秦华</t>
  </si>
  <si>
    <t>陈中秋,熊兴瑞</t>
  </si>
  <si>
    <t>陶玲琳、王倩、周丽</t>
  </si>
  <si>
    <t>KDZW251423</t>
  </si>
  <si>
    <t>乔治费歇尔金属成型科技（苏州）有限公司</t>
  </si>
  <si>
    <t>苏州工业园区长阳街117号</t>
  </si>
  <si>
    <t>安毅强</t>
  </si>
  <si>
    <t>徐旖旎、孙赛、周丽</t>
  </si>
  <si>
    <t>KDZW251748</t>
  </si>
  <si>
    <t>苏州肖恩表面技术新材料有限公司</t>
  </si>
  <si>
    <t>江苏省苏州市吴江区七都镇虹桥路8号</t>
  </si>
  <si>
    <t>沈迂焕</t>
  </si>
  <si>
    <t>杨玉麟,钱亚骜</t>
  </si>
  <si>
    <t>章子豪、吴秋硕、郭骏</t>
  </si>
  <si>
    <t>2025/10.29</t>
  </si>
  <si>
    <t>KDZW251665</t>
  </si>
  <si>
    <t>合良机械(昆山)有限公司</t>
  </si>
  <si>
    <t>江苏省昆山市周市镇东辉路113号</t>
  </si>
  <si>
    <t>陈燕华</t>
  </si>
  <si>
    <t>赵文涛,张云龙</t>
  </si>
  <si>
    <t>徐旖旎、徐敏、周丽</t>
  </si>
  <si>
    <t>KDZW251976</t>
  </si>
  <si>
    <t>苏州市麦尔逊机械制造有限公司</t>
  </si>
  <si>
    <t>苏州市吴中区临湖镇浦庄东太湖路南侧</t>
  </si>
  <si>
    <t>袁巧根</t>
  </si>
  <si>
    <t>洪坤祥,张梦磊</t>
  </si>
  <si>
    <t>KDZW251989</t>
  </si>
  <si>
    <t>常熟新都安电器股份有限公司</t>
  </si>
  <si>
    <t>江苏省常熟市方桥路18号2幢、5幢</t>
  </si>
  <si>
    <t>穆丽花</t>
  </si>
  <si>
    <t>李书芹、
左成静、
孙传甫</t>
  </si>
  <si>
    <t>KDZW251331</t>
  </si>
  <si>
    <t>张家港伟宇工艺玻璃制品有限公司</t>
  </si>
  <si>
    <t>张家港市凤凰镇双塘村</t>
  </si>
  <si>
    <t>钱宇伟</t>
  </si>
  <si>
    <t>陈中秋,杨玉麟，熊兴瑞</t>
  </si>
  <si>
    <t>2025-07-31，2025-09-10</t>
  </si>
  <si>
    <t>李书芹、左成静、孙传甫</t>
  </si>
  <si>
    <t>2025/10.21</t>
  </si>
  <si>
    <t>KDZW251806</t>
  </si>
  <si>
    <t>东贺隆(昆山)电子有限公司</t>
  </si>
  <si>
    <t>江苏省昆山市巴城镇石牌东岳路58号</t>
  </si>
  <si>
    <t>高倩</t>
  </si>
  <si>
    <t xml:space="preserve"> 苏嘉浩,许燕</t>
  </si>
  <si>
    <t>KDZW251807</t>
  </si>
  <si>
    <t>江苏省昆山市东光路8号</t>
  </si>
  <si>
    <t>苏嘉浩,许燕</t>
  </si>
  <si>
    <t>徐旖旎、王倩、周丽</t>
  </si>
  <si>
    <t>KDZW251808</t>
  </si>
  <si>
    <t>江苏省昆山市瑞安路</t>
  </si>
  <si>
    <t>KDZW251916</t>
  </si>
  <si>
    <t>昆山市巨力包装材料科技有限公司</t>
  </si>
  <si>
    <t>江苏省昆山市周市镇兰泾支路68号</t>
  </si>
  <si>
    <t>杨经理</t>
  </si>
  <si>
    <t>杨建峰,许燕</t>
  </si>
  <si>
    <t>KDZW252022</t>
  </si>
  <si>
    <t>泰州粤丰环保电力有限公司</t>
  </si>
  <si>
    <t>江苏省泰州市海陵区北庄路6号</t>
  </si>
  <si>
    <t>黄洋</t>
  </si>
  <si>
    <t>2025-09-15~2025-09-16</t>
  </si>
  <si>
    <t>KDZW251915</t>
  </si>
  <si>
    <t>罗杰斯先进材料科技(苏州)有限公司</t>
  </si>
  <si>
    <t>苏州市漕湖街道春兴路45号平谦国际（苏相）科学产业园二期H栋</t>
  </si>
  <si>
    <t>陈婷</t>
  </si>
  <si>
    <t>张文清,刘中凯</t>
  </si>
  <si>
    <t>浦宗浩,何帅</t>
  </si>
  <si>
    <t>2025-09-10、2025-09-17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</si>
</sst>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jpeg"/><Relationship Id="rId4" Type="http://schemas.openxmlformats.org/officeDocument/2006/relationships/image" Target="media/image3.jpeg"/><Relationship Id="rId3" Type="http://schemas.openxmlformats.org/officeDocument/2006/relationships/image" Target="media/image2.png"/><Relationship Id="rId29" Type="http://schemas.openxmlformats.org/officeDocument/2006/relationships/image" Target="media/image28.jpeg"/><Relationship Id="rId28" Type="http://schemas.openxmlformats.org/officeDocument/2006/relationships/image" Target="media/image27.jpeg"/><Relationship Id="rId27" Type="http://schemas.openxmlformats.org/officeDocument/2006/relationships/image" Target="media/image26.jpeg"/><Relationship Id="rId26" Type="http://schemas.openxmlformats.org/officeDocument/2006/relationships/image" Target="media/image25.jpeg"/><Relationship Id="rId25" Type="http://schemas.openxmlformats.org/officeDocument/2006/relationships/image" Target="media/image24.png"/><Relationship Id="rId24" Type="http://schemas.openxmlformats.org/officeDocument/2006/relationships/image" Target="media/image23.png"/><Relationship Id="rId23" Type="http://schemas.openxmlformats.org/officeDocument/2006/relationships/image" Target="media/image22.png"/><Relationship Id="rId22" Type="http://schemas.openxmlformats.org/officeDocument/2006/relationships/image" Target="media/image21.pn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jpeg"/><Relationship Id="rId16" Type="http://schemas.openxmlformats.org/officeDocument/2006/relationships/image" Target="media/image15.jpeg"/><Relationship Id="rId15" Type="http://schemas.openxmlformats.org/officeDocument/2006/relationships/image" Target="media/image14.png"/><Relationship Id="rId14" Type="http://schemas.openxmlformats.org/officeDocument/2006/relationships/image" Target="media/image13.pn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3"/>
  <sheetViews>
    <sheetView tabSelected="1" zoomScale="70" zoomScaleNormal="70" workbookViewId="0">
      <pane ySplit="2" topLeftCell="A3" activePane="bottomLeft" state="frozen"/>
      <selection/>
      <selection pane="bottomLeft" activeCell="D5" sqref="D5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9" t="s">
        <v>17</v>
      </c>
      <c r="E3" s="10" t="s">
        <v>18</v>
      </c>
      <c r="F3" s="6" t="s">
        <v>19</v>
      </c>
      <c r="G3" s="11">
        <v>45888</v>
      </c>
      <c r="H3" s="6" t="s">
        <v>19</v>
      </c>
      <c r="I3" s="12">
        <v>45895</v>
      </c>
      <c r="J3" s="11" t="s">
        <v>18</v>
      </c>
      <c r="K3" s="6" t="s">
        <v>20</v>
      </c>
      <c r="L3" s="11">
        <v>45950</v>
      </c>
      <c r="M3" s="13" t="str">
        <f>_xlfn.DISPIMG("ID_BC6199070A0348BDBF8C6177F8737D73",1)</f>
        <v>=DISPIMG("ID_BC6199070A0348BDBF8C6177F8737D73",1)</v>
      </c>
      <c r="N3" s="13" t="str">
        <f>_xlfn.DISPIMG("ID_35BF5C9250124A869DBE6F25F047B91D",1)</f>
        <v>=DISPIMG("ID_35BF5C9250124A869DBE6F25F047B91D",1)</v>
      </c>
      <c r="O3" s="6"/>
    </row>
    <row r="4" s="2" customFormat="1" ht="96" customHeight="1" spans="1:15">
      <c r="A4" s="6">
        <v>2</v>
      </c>
      <c r="B4" s="14" t="s">
        <v>21</v>
      </c>
      <c r="C4" s="15" t="s">
        <v>22</v>
      </c>
      <c r="D4" s="16" t="s">
        <v>23</v>
      </c>
      <c r="E4" s="10" t="s">
        <v>24</v>
      </c>
      <c r="F4" s="6" t="s">
        <v>25</v>
      </c>
      <c r="G4" s="11">
        <v>45902</v>
      </c>
      <c r="H4" s="6" t="s">
        <v>25</v>
      </c>
      <c r="I4" s="12">
        <v>45903</v>
      </c>
      <c r="J4" s="11" t="s">
        <v>24</v>
      </c>
      <c r="K4" s="6" t="s">
        <v>26</v>
      </c>
      <c r="L4" s="11">
        <v>45957</v>
      </c>
      <c r="M4" s="13" t="str">
        <f>_xlfn.DISPIMG("ID_C5FCFC0FB0E849099E0EDF6F498C58D3",1)</f>
        <v>=DISPIMG("ID_C5FCFC0FB0E849099E0EDF6F498C58D3",1)</v>
      </c>
      <c r="N4" s="13" t="str">
        <f>_xlfn.DISPIMG("ID_D688D9863D3C4136A967CE809096F6CD",1)</f>
        <v>=DISPIMG("ID_D688D9863D3C4136A967CE809096F6CD",1)</v>
      </c>
      <c r="O4" s="6"/>
    </row>
    <row r="5" s="2" customFormat="1" ht="96" customHeight="1" spans="1:15">
      <c r="A5" s="6">
        <v>3</v>
      </c>
      <c r="B5" s="7" t="s">
        <v>27</v>
      </c>
      <c r="C5" s="15" t="s">
        <v>28</v>
      </c>
      <c r="D5" s="6" t="s">
        <v>29</v>
      </c>
      <c r="E5" s="10" t="s">
        <v>30</v>
      </c>
      <c r="F5" s="6" t="s">
        <v>31</v>
      </c>
      <c r="G5" s="11">
        <v>45904</v>
      </c>
      <c r="H5" s="6" t="s">
        <v>31</v>
      </c>
      <c r="I5" s="12">
        <v>45905</v>
      </c>
      <c r="J5" s="11" t="s">
        <v>30</v>
      </c>
      <c r="K5" s="6" t="s">
        <v>32</v>
      </c>
      <c r="L5" s="11">
        <v>45954</v>
      </c>
      <c r="M5" s="13" t="str">
        <f>_xlfn.DISPIMG("ID_2CE33C23D05F4FE5BD3E22CC29F14D35",1)</f>
        <v>=DISPIMG("ID_2CE33C23D05F4FE5BD3E22CC29F14D35",1)</v>
      </c>
      <c r="N5" s="13" t="str">
        <f>_xlfn.DISPIMG("ID_95D0EE41D1B04A1483A364A1E65DC622",1)</f>
        <v>=DISPIMG("ID_95D0EE41D1B04A1483A364A1E65DC622",1)</v>
      </c>
      <c r="O5" s="6"/>
    </row>
    <row r="6" s="2" customFormat="1" ht="96" customHeight="1" spans="1:15">
      <c r="A6" s="6">
        <v>4</v>
      </c>
      <c r="B6" s="7" t="s">
        <v>33</v>
      </c>
      <c r="C6" s="15" t="s">
        <v>34</v>
      </c>
      <c r="D6" s="9" t="s">
        <v>35</v>
      </c>
      <c r="E6" s="10" t="s">
        <v>36</v>
      </c>
      <c r="F6" s="6" t="s">
        <v>25</v>
      </c>
      <c r="G6" s="11">
        <v>45902</v>
      </c>
      <c r="H6" s="6" t="s">
        <v>25</v>
      </c>
      <c r="I6" s="12">
        <v>45903</v>
      </c>
      <c r="J6" s="11" t="s">
        <v>36</v>
      </c>
      <c r="K6" s="6" t="s">
        <v>37</v>
      </c>
      <c r="L6" s="11">
        <v>45952</v>
      </c>
      <c r="M6" s="13" t="str">
        <f>_xlfn.DISPIMG("ID_C0908162B2F84DE983A2BA8896B3788A",1)</f>
        <v>=DISPIMG("ID_C0908162B2F84DE983A2BA8896B3788A",1)</v>
      </c>
      <c r="N6" s="13" t="str">
        <f>_xlfn.DISPIMG("ID_450765C41EC9408C8B934A26D76A6291",1)</f>
        <v>=DISPIMG("ID_450765C41EC9408C8B934A26D76A6291",1)</v>
      </c>
      <c r="O6" s="6"/>
    </row>
    <row r="7" s="2" customFormat="1" ht="96" customHeight="1" spans="1:15">
      <c r="A7" s="6">
        <v>5</v>
      </c>
      <c r="B7" s="7" t="s">
        <v>38</v>
      </c>
      <c r="C7" s="15" t="s">
        <v>39</v>
      </c>
      <c r="D7" s="6" t="s">
        <v>40</v>
      </c>
      <c r="E7" s="10" t="s">
        <v>41</v>
      </c>
      <c r="F7" s="6" t="s">
        <v>42</v>
      </c>
      <c r="G7" s="11">
        <v>45904</v>
      </c>
      <c r="H7" s="6" t="s">
        <v>42</v>
      </c>
      <c r="I7" s="12">
        <v>45905</v>
      </c>
      <c r="J7" s="11" t="s">
        <v>41</v>
      </c>
      <c r="K7" s="6" t="s">
        <v>43</v>
      </c>
      <c r="L7" s="10" t="s">
        <v>44</v>
      </c>
      <c r="M7" s="13" t="str">
        <f>_xlfn.DISPIMG("ID_A446A6399E5642D79097225A9227B199",1)</f>
        <v>=DISPIMG("ID_A446A6399E5642D79097225A9227B199",1)</v>
      </c>
      <c r="N7" s="13" t="str">
        <f>_xlfn.DISPIMG("ID_77223047AF474D4C9E954A3B92A3D63C",1)</f>
        <v>=DISPIMG("ID_77223047AF474D4C9E954A3B92A3D63C",1)</v>
      </c>
      <c r="O7" s="6"/>
    </row>
    <row r="8" s="2" customFormat="1" ht="96" customHeight="1" spans="1:15">
      <c r="A8" s="6">
        <v>6</v>
      </c>
      <c r="B8" s="7" t="s">
        <v>45</v>
      </c>
      <c r="C8" s="15" t="s">
        <v>46</v>
      </c>
      <c r="D8" s="6" t="s">
        <v>47</v>
      </c>
      <c r="E8" s="10" t="s">
        <v>48</v>
      </c>
      <c r="F8" s="12" t="s">
        <v>49</v>
      </c>
      <c r="G8" s="11">
        <v>45904</v>
      </c>
      <c r="H8" s="6" t="s">
        <v>49</v>
      </c>
      <c r="I8" s="12">
        <v>45905</v>
      </c>
      <c r="J8" s="11" t="s">
        <v>48</v>
      </c>
      <c r="K8" s="6" t="s">
        <v>50</v>
      </c>
      <c r="L8" s="11">
        <v>45958</v>
      </c>
      <c r="M8" s="13" t="str">
        <f>_xlfn.DISPIMG("ID_343308F96AFB4723A9565FA3ECC062C7",1)</f>
        <v>=DISPIMG("ID_343308F96AFB4723A9565FA3ECC062C7",1)</v>
      </c>
      <c r="N8" s="13" t="str">
        <f>_xlfn.DISPIMG("ID_EBF8203C2F7242E3AC0A54F4BF6B7BCD",1)</f>
        <v>=DISPIMG("ID_EBF8203C2F7242E3AC0A54F4BF6B7BCD",1)</v>
      </c>
      <c r="O8" s="6"/>
    </row>
    <row r="9" s="2" customFormat="1" ht="96" customHeight="1" spans="1:15">
      <c r="A9" s="6">
        <v>7</v>
      </c>
      <c r="B9" s="7" t="s">
        <v>51</v>
      </c>
      <c r="C9" s="15" t="s">
        <v>52</v>
      </c>
      <c r="D9" s="9" t="s">
        <v>53</v>
      </c>
      <c r="E9" s="10" t="s">
        <v>54</v>
      </c>
      <c r="F9" s="6" t="s">
        <v>55</v>
      </c>
      <c r="G9" s="11">
        <v>45908</v>
      </c>
      <c r="H9" s="6" t="s">
        <v>55</v>
      </c>
      <c r="I9" s="12">
        <v>45909</v>
      </c>
      <c r="J9" s="11" t="s">
        <v>54</v>
      </c>
      <c r="K9" s="6" t="s">
        <v>50</v>
      </c>
      <c r="L9" s="11">
        <v>45957</v>
      </c>
      <c r="M9" s="13" t="str">
        <f>_xlfn.DISPIMG("ID_59E2602AABCA43E2B489F693DDA2B252",1)</f>
        <v>=DISPIMG("ID_59E2602AABCA43E2B489F693DDA2B252",1)</v>
      </c>
      <c r="N9" s="13" t="str">
        <f>_xlfn.DISPIMG("ID_74C40AA7C4F24919975CF3FA40A04E92",1)</f>
        <v>=DISPIMG("ID_74C40AA7C4F24919975CF3FA40A04E92",1)</v>
      </c>
      <c r="O9" s="6"/>
    </row>
    <row r="10" s="2" customFormat="1" ht="96" customHeight="1" spans="1:15">
      <c r="A10" s="6">
        <v>8</v>
      </c>
      <c r="B10" s="7" t="s">
        <v>56</v>
      </c>
      <c r="C10" s="15" t="s">
        <v>57</v>
      </c>
      <c r="D10" s="6" t="s">
        <v>58</v>
      </c>
      <c r="E10" s="10" t="s">
        <v>59</v>
      </c>
      <c r="F10" s="6" t="s">
        <v>31</v>
      </c>
      <c r="G10" s="11">
        <v>45908</v>
      </c>
      <c r="H10" s="6" t="s">
        <v>31</v>
      </c>
      <c r="I10" s="12">
        <v>45909</v>
      </c>
      <c r="J10" s="11" t="s">
        <v>59</v>
      </c>
      <c r="K10" s="6" t="s">
        <v>60</v>
      </c>
      <c r="L10" s="11">
        <v>45954</v>
      </c>
      <c r="M10" s="13" t="str">
        <f>_xlfn.DISPIMG("ID_1C1C9898206A4281B2D928DAEDA8F97F",1)</f>
        <v>=DISPIMG("ID_1C1C9898206A4281B2D928DAEDA8F97F",1)</v>
      </c>
      <c r="N10" s="13" t="str">
        <f>_xlfn.DISPIMG("ID_984D632407F948DABD503090AE11ABB9",1)</f>
        <v>=DISPIMG("ID_984D632407F948DABD503090AE11ABB9",1)</v>
      </c>
      <c r="O10" s="6"/>
    </row>
    <row r="11" s="2" customFormat="1" ht="96" customHeight="1" spans="1:15">
      <c r="A11" s="6">
        <v>9</v>
      </c>
      <c r="B11" s="7" t="s">
        <v>61</v>
      </c>
      <c r="C11" s="8" t="s">
        <v>62</v>
      </c>
      <c r="D11" s="9" t="s">
        <v>63</v>
      </c>
      <c r="E11" s="10" t="s">
        <v>64</v>
      </c>
      <c r="F11" s="6" t="s">
        <v>31</v>
      </c>
      <c r="G11" s="11">
        <v>45862</v>
      </c>
      <c r="H11" s="6" t="s">
        <v>65</v>
      </c>
      <c r="I11" s="6" t="s">
        <v>66</v>
      </c>
      <c r="J11" s="10" t="s">
        <v>64</v>
      </c>
      <c r="K11" s="6" t="s">
        <v>67</v>
      </c>
      <c r="L11" s="10" t="s">
        <v>68</v>
      </c>
      <c r="M11" s="13" t="str">
        <f>_xlfn.DISPIMG("ID_0A8385C8AF0043AE88D036AAD8E17F1E",1)</f>
        <v>=DISPIMG("ID_0A8385C8AF0043AE88D036AAD8E17F1E",1)</v>
      </c>
      <c r="N11" s="13" t="str">
        <f>_xlfn.DISPIMG("ID_556F45CC84BD4499B3F037C76FF017C9",1)</f>
        <v>=DISPIMG("ID_556F45CC84BD4499B3F037C76FF017C9",1)</v>
      </c>
      <c r="O11" s="6"/>
    </row>
    <row r="12" s="2" customFormat="1" ht="96" customHeight="1" spans="1:15">
      <c r="A12" s="6">
        <v>10</v>
      </c>
      <c r="B12" s="7" t="s">
        <v>69</v>
      </c>
      <c r="C12" s="15" t="s">
        <v>70</v>
      </c>
      <c r="D12" s="9" t="s">
        <v>71</v>
      </c>
      <c r="E12" s="10" t="s">
        <v>72</v>
      </c>
      <c r="F12" s="6" t="s">
        <v>73</v>
      </c>
      <c r="G12" s="11">
        <v>45876</v>
      </c>
      <c r="H12" s="6" t="s">
        <v>73</v>
      </c>
      <c r="I12" s="12">
        <v>45901</v>
      </c>
      <c r="J12" s="12" t="s">
        <v>72</v>
      </c>
      <c r="K12" s="6" t="s">
        <v>50</v>
      </c>
      <c r="L12" s="11">
        <v>45958</v>
      </c>
      <c r="M12" s="13" t="str">
        <f>_xlfn.DISPIMG("ID_D9DDCB744522403A8F46744A35DF718A",1)</f>
        <v>=DISPIMG("ID_D9DDCB744522403A8F46744A35DF718A",1)</v>
      </c>
      <c r="N12" s="13" t="str">
        <f>_xlfn.DISPIMG("ID_22C7AA2310F149D6A03B3D026416D2D9",1)</f>
        <v>=DISPIMG("ID_22C7AA2310F149D6A03B3D026416D2D9",1)</v>
      </c>
      <c r="O12" s="6"/>
    </row>
    <row r="13" s="2" customFormat="1" ht="96" customHeight="1" spans="1:15">
      <c r="A13" s="6">
        <v>11</v>
      </c>
      <c r="B13" s="7" t="s">
        <v>74</v>
      </c>
      <c r="C13" s="15" t="s">
        <v>70</v>
      </c>
      <c r="D13" s="6" t="s">
        <v>75</v>
      </c>
      <c r="E13" s="10" t="s">
        <v>72</v>
      </c>
      <c r="F13" s="6" t="s">
        <v>76</v>
      </c>
      <c r="G13" s="11">
        <v>45876</v>
      </c>
      <c r="H13" s="6" t="s">
        <v>76</v>
      </c>
      <c r="I13" s="12">
        <v>45902</v>
      </c>
      <c r="J13" s="11" t="s">
        <v>72</v>
      </c>
      <c r="K13" s="6" t="s">
        <v>77</v>
      </c>
      <c r="L13" s="11">
        <v>45958</v>
      </c>
      <c r="M13" s="13" t="str">
        <f>_xlfn.DISPIMG("ID_E484194BFB1044B1A99028FE7433820E",1)</f>
        <v>=DISPIMG("ID_E484194BFB1044B1A99028FE7433820E",1)</v>
      </c>
      <c r="N13" s="13" t="str">
        <f>_xlfn.DISPIMG("ID_529433CB18A34E3CA5B671CF1603ADBC",1)</f>
        <v>=DISPIMG("ID_529433CB18A34E3CA5B671CF1603ADBC",1)</v>
      </c>
      <c r="O13" s="6"/>
    </row>
    <row r="14" s="2" customFormat="1" ht="96" customHeight="1" spans="1:15">
      <c r="A14" s="6">
        <v>12</v>
      </c>
      <c r="B14" s="7" t="s">
        <v>78</v>
      </c>
      <c r="C14" s="15" t="s">
        <v>70</v>
      </c>
      <c r="D14" s="6" t="s">
        <v>79</v>
      </c>
      <c r="E14" s="10" t="s">
        <v>72</v>
      </c>
      <c r="F14" s="6" t="s">
        <v>76</v>
      </c>
      <c r="G14" s="11">
        <v>45876</v>
      </c>
      <c r="H14" s="6" t="s">
        <v>76</v>
      </c>
      <c r="I14" s="12">
        <v>45901</v>
      </c>
      <c r="J14" s="11" t="s">
        <v>72</v>
      </c>
      <c r="K14" s="6" t="s">
        <v>50</v>
      </c>
      <c r="L14" s="11">
        <v>45958</v>
      </c>
      <c r="M14" s="13" t="str">
        <f>_xlfn.DISPIMG("ID_4DE21C4FC523411D8D9D9B6340839B34",1)</f>
        <v>=DISPIMG("ID_4DE21C4FC523411D8D9D9B6340839B34",1)</v>
      </c>
      <c r="N14" s="13" t="str">
        <f>_xlfn.DISPIMG("ID_11AEE7FF753D49908FE85FC495D1C29F",1)</f>
        <v>=DISPIMG("ID_11AEE7FF753D49908FE85FC495D1C29F",1)</v>
      </c>
      <c r="O14" s="6"/>
    </row>
    <row r="15" s="2" customFormat="1" ht="96" customHeight="1" spans="1:15">
      <c r="A15" s="6">
        <v>13</v>
      </c>
      <c r="B15" s="7" t="s">
        <v>80</v>
      </c>
      <c r="C15" s="15" t="s">
        <v>81</v>
      </c>
      <c r="D15" s="6" t="s">
        <v>82</v>
      </c>
      <c r="E15" s="10" t="s">
        <v>83</v>
      </c>
      <c r="F15" s="6" t="s">
        <v>84</v>
      </c>
      <c r="G15" s="11">
        <v>45908</v>
      </c>
      <c r="H15" s="6" t="s">
        <v>84</v>
      </c>
      <c r="I15" s="12">
        <v>45909</v>
      </c>
      <c r="J15" s="11" t="s">
        <v>83</v>
      </c>
      <c r="K15" s="6" t="s">
        <v>60</v>
      </c>
      <c r="L15" s="11">
        <v>45957</v>
      </c>
      <c r="M15" s="13" t="str">
        <f>_xlfn.DISPIMG("ID_EC36E664993A41DDAD5E5210BC2199E5",1)</f>
        <v>=DISPIMG("ID_EC36E664993A41DDAD5E5210BC2199E5",1)</v>
      </c>
      <c r="N15" s="13" t="str">
        <f>_xlfn.DISPIMG("ID_45272814F16A4FBEA045F74AD7FA833D",1)</f>
        <v>=DISPIMG("ID_45272814F16A4FBEA045F74AD7FA833D",1)</v>
      </c>
      <c r="O15" s="6"/>
    </row>
    <row r="16" s="2" customFormat="1" ht="96" customHeight="1" spans="1:15">
      <c r="A16" s="6">
        <v>14</v>
      </c>
      <c r="B16" s="7" t="s">
        <v>85</v>
      </c>
      <c r="C16" s="15" t="s">
        <v>86</v>
      </c>
      <c r="D16" s="6" t="s">
        <v>87</v>
      </c>
      <c r="E16" s="10" t="s">
        <v>88</v>
      </c>
      <c r="F16" s="6" t="s">
        <v>42</v>
      </c>
      <c r="G16" s="11">
        <v>45915</v>
      </c>
      <c r="H16" s="6" t="s">
        <v>42</v>
      </c>
      <c r="I16" s="6" t="s">
        <v>89</v>
      </c>
      <c r="J16" s="10" t="s">
        <v>88</v>
      </c>
      <c r="K16" s="6" t="s">
        <v>26</v>
      </c>
      <c r="L16" s="11">
        <v>45958</v>
      </c>
      <c r="M16" s="13" t="str">
        <f>_xlfn.DISPIMG("ID_90E9A0991AB4430EB44F1C0091BA7F96",1)</f>
        <v>=DISPIMG("ID_90E9A0991AB4430EB44F1C0091BA7F96",1)</v>
      </c>
      <c r="N16" s="13" t="str">
        <f>_xlfn.DISPIMG("ID_58E11F0101F74E9C87629354A304698E",1)</f>
        <v>=DISPIMG("ID_58E11F0101F74E9C87629354A304698E",1)</v>
      </c>
      <c r="O16" s="6"/>
    </row>
    <row r="17" s="2" customFormat="1" ht="96" customHeight="1" spans="1:15">
      <c r="A17" s="6">
        <v>15</v>
      </c>
      <c r="B17" s="7" t="s">
        <v>90</v>
      </c>
      <c r="C17" s="15" t="s">
        <v>91</v>
      </c>
      <c r="D17" s="9" t="s">
        <v>92</v>
      </c>
      <c r="E17" s="10" t="s">
        <v>93</v>
      </c>
      <c r="F17" s="6" t="s">
        <v>94</v>
      </c>
      <c r="G17" s="11">
        <v>45877</v>
      </c>
      <c r="H17" s="6" t="s">
        <v>95</v>
      </c>
      <c r="I17" s="6" t="s">
        <v>96</v>
      </c>
      <c r="J17" s="6" t="s">
        <v>93</v>
      </c>
      <c r="K17" s="6" t="s">
        <v>67</v>
      </c>
      <c r="L17" s="11">
        <v>45957</v>
      </c>
      <c r="M17" s="13" t="str">
        <f>_xlfn.DISPIMG("ID_968BEE65D5D74430825E322EFB7EB2A9",1)</f>
        <v>=DISPIMG("ID_968BEE65D5D74430825E322EFB7EB2A9",1)</v>
      </c>
      <c r="N17" s="13" t="str">
        <f>_xlfn.DISPIMG("ID_65716A6521ED4BAF8EA665707E47496A",1)</f>
        <v>=DISPIMG("ID_65716A6521ED4BAF8EA665707E47496A",1)</v>
      </c>
      <c r="O17" s="6"/>
    </row>
    <row r="1046996" s="1" customFormat="1" ht="36" customHeight="1"/>
    <row r="1046997" s="1" customFormat="1" ht="55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  <row r="1047002" s="1" customFormat="1" ht="120" customHeight="1"/>
    <row r="1047003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6:O1046996"/>
    <mergeCell ref="M1046997:N1046997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10.20-10.29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